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<sst xmlns="http://schemas.openxmlformats.org/spreadsheetml/2006/main" uniqueCount="62">
  <si>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</si>
  <si>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</si>
  <si>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</si>
  <si>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กัญญา ปิดกันภัย    เลขที่ 89 ม.3 ต.ศาลเจ้าโรงทอง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</si>
  <si>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</si>
  <si>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</si>
  <si>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</si>
  <si>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</si>
  <si>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</si>
  <si>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</si>
  <si>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</si>
  <si>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</si>
  <si>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</si>
  <si>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</si>
  <si>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</si>
  <si>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</si>
  <si>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</si>
  <si>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</si>
  <si>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</si>
  <si>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</si>
  <si>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</si>
  <si>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</si>
  <si>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</si>
  <si>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</si>
  <si>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</si>
  <si>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</si>
  <si>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</si>
  <si>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</si>
  <si>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</si>
  <si>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</si>
  <si>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</si>
  <si>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</si>
  <si>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</si>
  <si>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</si>
  <si>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</si>
  <si>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</si>
  <si>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</si>
  <si>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</si>
  <si>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</si>
  <si>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</si>
  <si>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ก330/5415</t>
  </si>
  <si>
    <t>3150600125045</t>
  </si>
  <si>
    <t>นาง กัญญา ปิดกันภัย</t>
  </si>
  <si>
    <t>เลขที่ 89 ม.3</t>
  </si>
  <si>
    <t>08H019</t>
  </si>
  <si>
    <t>โฉนด</t>
  </si>
  <si>
    <t>15541</t>
  </si>
  <si>
    <t>อื่นๆ</t>
  </si>
  <si>
    <t xml:space="preserve">  มีสิ่งปลูกสร้างของบุคคลอื่น </t>
  </si>
  <si>
    <t>ใช้ประโยชน์หลายประเภท</t>
  </si>
  <si>
    <t>ใช้เอง-(2-1)</t>
  </si>
  <si>
    <t>บ้านพักอาศัย</t>
  </si>
  <si>
    <t xml:space="preserve">ใช้เอง-อื่นๆ </t>
  </si>
  <si>
    <t>อู่ซ่อมรถ</t>
  </si>
  <si>
    <t xml:space="preserve">(2-3) </t>
  </si>
  <si>
    <t>08H020</t>
  </si>
  <si>
    <t>32245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</si>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</sst>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9" sqref="M19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8837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20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25</v>
      </c>
      <c r="M11" s="69" t="s">
        <v>49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48</v>
      </c>
      <c r="X11" s="69"/>
      <c r="Y11" s="69" t="s">
        <v>50</v>
      </c>
      <c r="Z11" s="73">
        <v>100</v>
      </c>
      <c r="AA11" s="70">
        <v>50</v>
      </c>
      <c r="AB11" s="73"/>
      <c r="AC11" s="73"/>
      <c r="AD11" s="71"/>
      <c r="AE11" s="71"/>
      <c r="AF11" s="73"/>
      <c r="AG11" s="73" t="str">
        <f>P11</f>
        <v>0</v>
      </c>
      <c r="AH11" s="73" t="str">
        <f>(AG11*AA11)/100</f>
        <v>0</v>
      </c>
      <c r="AI11" s="73">
        <v>10000000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51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52</v>
      </c>
      <c r="Z12" s="73">
        <v>100</v>
      </c>
      <c r="AA12" s="70">
        <v>50</v>
      </c>
      <c r="AB12" s="73"/>
      <c r="AC12" s="73"/>
      <c r="AD12" s="71"/>
      <c r="AE12" s="71"/>
      <c r="AF12" s="73"/>
      <c r="AG12" s="73" t="str">
        <f>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53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1</v>
      </c>
      <c r="L13" s="70">
        <v>4</v>
      </c>
      <c r="M13" s="69" t="s">
        <v>54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51</v>
      </c>
      <c r="M14" s="69" t="s">
        <v>47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 t="s">
        <v>40</v>
      </c>
      <c r="B15" s="72" t="s">
        <v>41</v>
      </c>
      <c r="C15" s="71" t="s">
        <v>42</v>
      </c>
      <c r="D15" s="71" t="s">
        <v>43</v>
      </c>
      <c r="E15" s="71">
        <v>2</v>
      </c>
      <c r="F15" s="71">
        <v>7941</v>
      </c>
      <c r="G15" s="72" t="s">
        <v>55</v>
      </c>
      <c r="H15" s="69" t="s">
        <v>45</v>
      </c>
      <c r="I15" s="69" t="s">
        <v>56</v>
      </c>
      <c r="J15" s="69">
        <v>0</v>
      </c>
      <c r="K15" s="69">
        <v>0</v>
      </c>
      <c r="L15" s="70">
        <v>21</v>
      </c>
      <c r="M15" s="69" t="s">
        <v>47</v>
      </c>
      <c r="N15" s="73" t="str">
        <f>((J15*400)+(K15*100))+L15</f>
        <v>0</v>
      </c>
      <c r="O15" s="73">
        <v>250</v>
      </c>
      <c r="P15" s="73" t="str">
        <f>N15*O15</f>
        <v>0</v>
      </c>
      <c r="Q15" s="69"/>
      <c r="R15" s="69"/>
      <c r="S15" s="74"/>
      <c r="T15" s="69"/>
      <c r="U15" s="69"/>
      <c r="V15" s="72"/>
      <c r="W15" s="69" t="s">
        <v>48</v>
      </c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0.3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>
        <v>0</v>
      </c>
      <c r="K16" s="69">
        <v>0</v>
      </c>
      <c r="L16" s="70">
        <v>53</v>
      </c>
      <c r="M16" s="69" t="s">
        <v>54</v>
      </c>
      <c r="N16" s="73" t="str">
        <f>((J16*400)+(K16*100))+L16</f>
        <v>0</v>
      </c>
      <c r="O16" s="73">
        <v>250</v>
      </c>
      <c r="P16" s="73" t="str">
        <f>N16*O16</f>
        <v>0</v>
      </c>
      <c r="Q16" s="69"/>
      <c r="R16" s="69"/>
      <c r="S16" s="74"/>
      <c r="T16" s="69"/>
      <c r="U16" s="69"/>
      <c r="V16" s="72"/>
      <c r="W16" s="69"/>
      <c r="X16" s="69"/>
      <c r="Y16" s="69"/>
      <c r="Z16" s="73"/>
      <c r="AA16" s="70"/>
      <c r="AB16" s="73"/>
      <c r="AC16" s="73"/>
      <c r="AD16" s="71"/>
      <c r="AE16" s="71"/>
      <c r="AF16" s="73"/>
      <c r="AG16" s="73" t="str">
        <f>AF16+P16</f>
        <v>0</v>
      </c>
      <c r="AH16" s="73" t="str">
        <f>AG16</f>
        <v>0</v>
      </c>
      <c r="AI16" s="73">
        <v>0</v>
      </c>
      <c r="AJ16" s="73" t="str">
        <f>IF((AI16-AH16) &gt; 1,0,IF((AI16-AH16)&lt;0,AH16-AI16,AI16-AH16))</f>
        <v>0</v>
      </c>
      <c r="AK16" s="73">
        <v>0.02</v>
      </c>
      <c r="AL16" s="73" t="str">
        <f>ROUND(AJ16*(AK16/100),2)</f>
        <v>0</v>
      </c>
    </row>
    <row r="17" spans="1:40">
      <c r="A17" s="71"/>
      <c r="B17" s="72"/>
      <c r="C17" s="71"/>
      <c r="D17" s="71"/>
      <c r="E17" s="71"/>
      <c r="F17" s="71"/>
      <c r="G17" s="72"/>
      <c r="H17" s="69"/>
      <c r="I17" s="69"/>
      <c r="J17" s="69"/>
      <c r="K17" s="69"/>
      <c r="L17" s="70"/>
      <c r="M17" s="69"/>
      <c r="N17" s="73"/>
      <c r="O17" s="73"/>
      <c r="P17" s="73"/>
      <c r="Q17" s="69"/>
      <c r="R17" s="69"/>
      <c r="S17" s="74"/>
      <c r="T17" s="69"/>
      <c r="U17" s="69"/>
      <c r="V17" s="72"/>
      <c r="W17" s="69"/>
      <c r="X17" s="69"/>
      <c r="Y17" s="69"/>
      <c r="Z17" s="73"/>
      <c r="AA17" s="70"/>
      <c r="AB17" s="73"/>
      <c r="AC17" s="73"/>
      <c r="AD17" s="71"/>
      <c r="AE17" s="71"/>
      <c r="AF17" s="73"/>
      <c r="AG17" s="73"/>
      <c r="AH17" s="73"/>
      <c r="AI17" s="73"/>
      <c r="AJ17" s="73"/>
      <c r="AK17" s="73" t="s">
        <v>57</v>
      </c>
      <c r="AL17" s="73" t="str">
        <f>SUM(AL10:AL16)</f>
        <v>0</v>
      </c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 t="s">
        <v>58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5" t="s">
        <v>59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5" t="s">
        <v>60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75" t="s">
        <v>61</v>
      </c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